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ручения МРСК 2021\Пускатели, переключатели (повтор)\В задачу\Приложение №1 ТЗ\"/>
    </mc:Choice>
  </mc:AlternateContent>
  <bookViews>
    <workbookView xWindow="120" yWindow="150" windowWidth="19440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'Кол-во'!$A$4:$H$22</definedName>
  </definedNames>
  <calcPr calcId="152511"/>
</workbook>
</file>

<file path=xl/calcChain.xml><?xml version="1.0" encoding="utf-8"?>
<calcChain xmlns="http://schemas.openxmlformats.org/spreadsheetml/2006/main">
  <c r="H22" i="1" l="1"/>
</calcChain>
</file>

<file path=xl/sharedStrings.xml><?xml version="1.0" encoding="utf-8"?>
<sst xmlns="http://schemas.openxmlformats.org/spreadsheetml/2006/main" count="74" uniqueCount="37">
  <si>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</si>
  <si>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</si>
  <si>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</si>
  <si>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</si>
  <si>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</si>
  <si>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</si>
  <si>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</si>
  <si>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</si>
  <si>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</si>
  <si>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</si>
  <si>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</si>
  <si>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</si>
  <si>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</si>
  <si>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</si>
  <si>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</si>
  <si>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ШТ</t>
  </si>
  <si>
    <t>401H</t>
  </si>
  <si>
    <t>ПускКонтактКнопкиПутВыклТэны</t>
  </si>
  <si>
    <t>Катушка контактора 5ЛХ.522.135-04</t>
  </si>
  <si>
    <t>Пускатель магнитный ПМ12-025200 220В</t>
  </si>
  <si>
    <t>Пускатель магнитный ПМ12-040200 220В</t>
  </si>
  <si>
    <t>Пускатель магнитный ПМ12-063151 220В</t>
  </si>
  <si>
    <t>Пускатель магнитный ПМ12-100150 220В</t>
  </si>
  <si>
    <t>Пускатель магнитный ПМА-5100 220В</t>
  </si>
  <si>
    <t>ТЭН 60А 13/0,4 S 220 R30</t>
  </si>
  <si>
    <t>ТЭН 60А 13/0,63 O 127</t>
  </si>
  <si>
    <t>Фотореле Люкс-2</t>
  </si>
  <si>
    <t>Фотореле Люкс-3,5</t>
  </si>
  <si>
    <t>Фотореле ФР-7</t>
  </si>
  <si>
    <t>Контактор МК2-20Б 63А 110В У3</t>
  </si>
  <si>
    <t>Переключатель GX 16-K051U</t>
  </si>
  <si>
    <t>Пускатель магнитный ПМ12-160200 220В</t>
  </si>
  <si>
    <t>Пускатель магнитный ПМА-3600 220В</t>
  </si>
  <si>
    <t>Пускатель магнитный ПМЕ-211 220В</t>
  </si>
  <si>
    <t>ТЭН 71А 13/0,4 S 220 Ф2 R50</t>
  </si>
  <si>
    <t>214031, г. Смоленск, ул.Индустриальная, д. 5</t>
  </si>
  <si>
    <t>Поставка осуществляется в период с момента заключения договора по 30.11.2021 по заявкам филиала. Срок поставки по каждой заявке не должен превышать 10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</si>
</sst>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3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0" xfId="0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zoomScaleNormal="100" workbookViewId="0">
      <pane ySplit="3" topLeftCell="A4" activePane="bottomLeft" state="frozen"/>
      <selection pane="bottomLeft" activeCell="D32" sqref="D32"/>
    </sheetView>
  </sheetViews>
  <sheetFormatPr defaultRowHeight="15" x14ac:dyDescent="0.25"/>
  <cols>
    <col min="1" max="1" width="7.7109375" style="14" bestFit="1" customWidth="1"/>
    <col min="2" max="2" width="15" bestFit="1" customWidth="1"/>
    <col min="3" max="3" width="42.5703125" bestFit="1" customWidth="1"/>
    <col min="4" max="4" width="9.28515625" style="34" bestFit="1" customWidth="1"/>
    <col min="5" max="5" width="8.85546875" style="14" customWidth="1"/>
    <col min="6" max="6" width="13.28515625" customWidth="1"/>
    <col min="7" max="7" width="7.7109375" bestFit="1" customWidth="1"/>
    <col min="8" max="8" width="14.28515625" style="2" bestFit="1" customWidth="1"/>
    <col min="9" max="20" width="9.140625" style="6"/>
  </cols>
  <sheetData>
    <row r="1" spans="1:20" s="2" customFormat="1" x14ac:dyDescent="0.25">
      <c r="A1" s="14"/>
      <c r="B1" s="2" t="s">
        <v>16</v>
      </c>
      <c r="C1" s="14" t="s">
        <v>17</v>
      </c>
      <c r="D1" s="34"/>
      <c r="E1" s="14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2" customFormat="1" x14ac:dyDescent="0.25">
      <c r="A2" s="14"/>
      <c r="D2" s="34"/>
      <c r="E2" s="14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2" customFormat="1" x14ac:dyDescent="0.25">
      <c r="A3" s="14"/>
      <c r="D3" s="34"/>
      <c r="E3" s="14"/>
      <c r="H3" s="38" t="s">
        <v>6</v>
      </c>
      <c r="I3" s="7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x14ac:dyDescent="0.25">
      <c r="A4" s="17" t="s">
        <v>9</v>
      </c>
      <c r="B4" s="3" t="s">
        <v>0</v>
      </c>
      <c r="C4" s="3" t="s">
        <v>1</v>
      </c>
      <c r="D4" s="15" t="s">
        <v>11</v>
      </c>
      <c r="E4" s="15" t="s">
        <v>12</v>
      </c>
      <c r="F4" s="1" t="s">
        <v>3</v>
      </c>
      <c r="G4" s="3" t="s">
        <v>2</v>
      </c>
      <c r="H4" s="13" t="s">
        <v>7</v>
      </c>
      <c r="I4" s="5"/>
      <c r="J4" s="5"/>
      <c r="M4" s="8"/>
      <c r="N4" s="8"/>
      <c r="O4" s="8"/>
      <c r="P4" s="8"/>
      <c r="Q4" s="8"/>
    </row>
    <row r="5" spans="1:20" s="33" customFormat="1" x14ac:dyDescent="0.25">
      <c r="A5" s="39">
        <v>1</v>
      </c>
      <c r="B5" s="40">
        <v>2252018</v>
      </c>
      <c r="C5" s="4" t="s">
        <v>18</v>
      </c>
      <c r="D5" s="16">
        <v>3</v>
      </c>
      <c r="E5" s="4" t="s">
        <v>16</v>
      </c>
      <c r="F5" s="30">
        <v>1</v>
      </c>
      <c r="G5" s="16" t="s">
        <v>15</v>
      </c>
      <c r="H5" s="18">
        <v>3</v>
      </c>
      <c r="I5" s="9"/>
      <c r="J5" s="9"/>
      <c r="K5" s="32"/>
      <c r="L5" s="32"/>
      <c r="M5" s="10"/>
      <c r="N5" s="11"/>
      <c r="O5" s="10"/>
      <c r="P5" s="10"/>
      <c r="Q5" s="10"/>
      <c r="R5" s="32"/>
      <c r="S5" s="32"/>
      <c r="T5" s="32"/>
    </row>
    <row r="6" spans="1:20" s="33" customFormat="1" x14ac:dyDescent="0.25">
      <c r="A6" s="39">
        <v>2</v>
      </c>
      <c r="B6" s="40">
        <v>2331671</v>
      </c>
      <c r="C6" s="4" t="s">
        <v>29</v>
      </c>
      <c r="D6" s="16">
        <v>3</v>
      </c>
      <c r="E6" s="4" t="s">
        <v>16</v>
      </c>
      <c r="F6" s="30">
        <v>2</v>
      </c>
      <c r="G6" s="16" t="s">
        <v>15</v>
      </c>
      <c r="H6" s="18">
        <v>1</v>
      </c>
      <c r="I6" s="9"/>
      <c r="J6" s="9"/>
      <c r="K6" s="32"/>
      <c r="L6" s="32"/>
      <c r="M6" s="10"/>
      <c r="N6" s="11"/>
      <c r="O6" s="10"/>
      <c r="P6" s="10"/>
      <c r="Q6" s="10"/>
      <c r="R6" s="32"/>
      <c r="S6" s="32"/>
      <c r="T6" s="32"/>
    </row>
    <row r="7" spans="1:20" s="33" customFormat="1" x14ac:dyDescent="0.25">
      <c r="A7" s="39">
        <v>3</v>
      </c>
      <c r="B7" s="40">
        <v>2326249</v>
      </c>
      <c r="C7" s="4" t="s">
        <v>30</v>
      </c>
      <c r="D7" s="16">
        <v>3</v>
      </c>
      <c r="E7" s="4" t="s">
        <v>16</v>
      </c>
      <c r="F7" s="30">
        <v>3</v>
      </c>
      <c r="G7" s="16" t="s">
        <v>15</v>
      </c>
      <c r="H7" s="18">
        <v>3</v>
      </c>
      <c r="I7" s="9"/>
      <c r="J7" s="9"/>
      <c r="K7" s="32"/>
      <c r="L7" s="32"/>
      <c r="M7" s="10"/>
      <c r="N7" s="11"/>
      <c r="O7" s="10"/>
      <c r="P7" s="10"/>
      <c r="Q7" s="10"/>
      <c r="R7" s="32"/>
      <c r="S7" s="32"/>
      <c r="T7" s="32"/>
    </row>
    <row r="8" spans="1:20" s="33" customFormat="1" x14ac:dyDescent="0.25">
      <c r="A8" s="39">
        <v>4</v>
      </c>
      <c r="B8" s="40">
        <v>2004855</v>
      </c>
      <c r="C8" s="4" t="s">
        <v>19</v>
      </c>
      <c r="D8" s="16">
        <v>3</v>
      </c>
      <c r="E8" s="4" t="s">
        <v>16</v>
      </c>
      <c r="F8" s="30">
        <v>4</v>
      </c>
      <c r="G8" s="16" t="s">
        <v>15</v>
      </c>
      <c r="H8" s="18">
        <v>28</v>
      </c>
      <c r="I8" s="9"/>
      <c r="J8" s="9"/>
      <c r="K8" s="32"/>
      <c r="L8" s="32"/>
      <c r="M8" s="10"/>
      <c r="N8" s="11"/>
      <c r="O8" s="10"/>
      <c r="P8" s="10"/>
      <c r="Q8" s="10"/>
      <c r="R8" s="32"/>
      <c r="S8" s="32"/>
      <c r="T8" s="32"/>
    </row>
    <row r="9" spans="1:20" s="33" customFormat="1" x14ac:dyDescent="0.25">
      <c r="A9" s="39">
        <v>5</v>
      </c>
      <c r="B9" s="40">
        <v>2267994</v>
      </c>
      <c r="C9" s="4" t="s">
        <v>20</v>
      </c>
      <c r="D9" s="16">
        <v>3</v>
      </c>
      <c r="E9" s="4" t="s">
        <v>16</v>
      </c>
      <c r="F9" s="30">
        <v>4</v>
      </c>
      <c r="G9" s="16" t="s">
        <v>15</v>
      </c>
      <c r="H9" s="18">
        <v>36</v>
      </c>
      <c r="I9" s="9"/>
      <c r="J9" s="9"/>
      <c r="K9" s="32"/>
      <c r="L9" s="32"/>
      <c r="M9" s="10"/>
      <c r="N9" s="11"/>
      <c r="O9" s="10"/>
      <c r="P9" s="10"/>
      <c r="Q9" s="10"/>
      <c r="R9" s="32"/>
      <c r="S9" s="32"/>
      <c r="T9" s="32"/>
    </row>
    <row r="10" spans="1:20" s="33" customFormat="1" x14ac:dyDescent="0.25">
      <c r="A10" s="39">
        <v>6</v>
      </c>
      <c r="B10" s="40">
        <v>2028108</v>
      </c>
      <c r="C10" s="4" t="s">
        <v>21</v>
      </c>
      <c r="D10" s="16">
        <v>3</v>
      </c>
      <c r="E10" s="4" t="s">
        <v>16</v>
      </c>
      <c r="F10" s="30">
        <v>4</v>
      </c>
      <c r="G10" s="16" t="s">
        <v>15</v>
      </c>
      <c r="H10" s="18">
        <v>24</v>
      </c>
      <c r="I10" s="9"/>
      <c r="J10" s="9"/>
      <c r="K10" s="32"/>
      <c r="L10" s="32"/>
      <c r="M10" s="10"/>
      <c r="N10" s="11"/>
      <c r="O10" s="10"/>
      <c r="P10" s="10"/>
      <c r="Q10" s="10"/>
      <c r="R10" s="32"/>
      <c r="S10" s="32"/>
      <c r="T10" s="32"/>
    </row>
    <row r="11" spans="1:20" s="33" customFormat="1" x14ac:dyDescent="0.25">
      <c r="A11" s="39">
        <v>7</v>
      </c>
      <c r="B11" s="40">
        <v>2002419</v>
      </c>
      <c r="C11" s="4" t="s">
        <v>22</v>
      </c>
      <c r="D11" s="16">
        <v>3</v>
      </c>
      <c r="E11" s="4" t="s">
        <v>16</v>
      </c>
      <c r="F11" s="30">
        <v>4</v>
      </c>
      <c r="G11" s="16" t="s">
        <v>15</v>
      </c>
      <c r="H11" s="18">
        <v>11</v>
      </c>
      <c r="I11" s="9"/>
      <c r="J11" s="9"/>
      <c r="K11" s="32"/>
      <c r="L11" s="32"/>
      <c r="M11" s="10"/>
      <c r="N11" s="11"/>
      <c r="O11" s="10"/>
      <c r="P11" s="10"/>
      <c r="Q11" s="10"/>
      <c r="R11" s="32"/>
      <c r="S11" s="32"/>
      <c r="T11" s="32"/>
    </row>
    <row r="12" spans="1:20" s="33" customFormat="1" x14ac:dyDescent="0.25">
      <c r="A12" s="39">
        <v>8</v>
      </c>
      <c r="B12" s="40">
        <v>2016210</v>
      </c>
      <c r="C12" s="4" t="s">
        <v>31</v>
      </c>
      <c r="D12" s="16">
        <v>3</v>
      </c>
      <c r="E12" s="4" t="s">
        <v>16</v>
      </c>
      <c r="F12" s="30">
        <v>4</v>
      </c>
      <c r="G12" s="16" t="s">
        <v>15</v>
      </c>
      <c r="H12" s="18">
        <v>6</v>
      </c>
      <c r="I12" s="9"/>
      <c r="J12" s="9"/>
      <c r="K12" s="32"/>
      <c r="L12" s="32"/>
      <c r="M12" s="10"/>
      <c r="N12" s="11"/>
      <c r="O12" s="10"/>
      <c r="P12" s="10"/>
      <c r="Q12" s="10"/>
      <c r="R12" s="32"/>
      <c r="S12" s="32"/>
      <c r="T12" s="32"/>
    </row>
    <row r="13" spans="1:20" s="33" customFormat="1" x14ac:dyDescent="0.25">
      <c r="A13" s="39">
        <v>9</v>
      </c>
      <c r="B13" s="40">
        <v>2274457</v>
      </c>
      <c r="C13" s="4" t="s">
        <v>32</v>
      </c>
      <c r="D13" s="16">
        <v>3</v>
      </c>
      <c r="E13" s="4" t="s">
        <v>16</v>
      </c>
      <c r="F13" s="30">
        <v>5</v>
      </c>
      <c r="G13" s="16" t="s">
        <v>15</v>
      </c>
      <c r="H13" s="18">
        <v>9</v>
      </c>
      <c r="I13" s="9"/>
      <c r="J13" s="9"/>
      <c r="K13" s="32"/>
      <c r="L13" s="32"/>
      <c r="M13" s="10"/>
      <c r="N13" s="11"/>
      <c r="O13" s="10"/>
      <c r="P13" s="10"/>
      <c r="Q13" s="10"/>
      <c r="R13" s="32"/>
      <c r="S13" s="32"/>
      <c r="T13" s="32"/>
    </row>
    <row r="14" spans="1:20" s="33" customFormat="1" x14ac:dyDescent="0.25">
      <c r="A14" s="39">
        <v>10</v>
      </c>
      <c r="B14" s="40">
        <v>2339302</v>
      </c>
      <c r="C14" s="4" t="s">
        <v>23</v>
      </c>
      <c r="D14" s="16">
        <v>3</v>
      </c>
      <c r="E14" s="4" t="s">
        <v>16</v>
      </c>
      <c r="F14" s="30">
        <v>5</v>
      </c>
      <c r="G14" s="16" t="s">
        <v>15</v>
      </c>
      <c r="H14" s="18">
        <v>6</v>
      </c>
      <c r="I14" s="9"/>
      <c r="J14" s="9"/>
      <c r="K14" s="32"/>
      <c r="L14" s="32"/>
      <c r="M14" s="10"/>
      <c r="N14" s="11"/>
      <c r="O14" s="10"/>
      <c r="P14" s="10"/>
      <c r="Q14" s="10"/>
      <c r="R14" s="32"/>
      <c r="S14" s="32"/>
      <c r="T14" s="32"/>
    </row>
    <row r="15" spans="1:20" s="33" customFormat="1" x14ac:dyDescent="0.25">
      <c r="A15" s="39">
        <v>11</v>
      </c>
      <c r="B15" s="40">
        <v>2055044</v>
      </c>
      <c r="C15" s="4" t="s">
        <v>33</v>
      </c>
      <c r="D15" s="16">
        <v>3</v>
      </c>
      <c r="E15" s="4" t="s">
        <v>16</v>
      </c>
      <c r="F15" s="30">
        <v>6</v>
      </c>
      <c r="G15" s="16" t="s">
        <v>15</v>
      </c>
      <c r="H15" s="18">
        <v>6</v>
      </c>
      <c r="I15" s="9"/>
      <c r="J15" s="9"/>
      <c r="K15" s="32"/>
      <c r="L15" s="32"/>
      <c r="M15" s="10"/>
      <c r="N15" s="11"/>
      <c r="O15" s="10"/>
      <c r="P15" s="10"/>
      <c r="Q15" s="10"/>
      <c r="R15" s="32"/>
      <c r="S15" s="32"/>
      <c r="T15" s="32"/>
    </row>
    <row r="16" spans="1:20" s="33" customFormat="1" x14ac:dyDescent="0.25">
      <c r="A16" s="39">
        <v>12</v>
      </c>
      <c r="B16" s="40">
        <v>2285723</v>
      </c>
      <c r="C16" s="4" t="s">
        <v>24</v>
      </c>
      <c r="D16" s="16">
        <v>3</v>
      </c>
      <c r="E16" s="4" t="s">
        <v>16</v>
      </c>
      <c r="F16" s="30">
        <v>7</v>
      </c>
      <c r="G16" s="16" t="s">
        <v>15</v>
      </c>
      <c r="H16" s="18">
        <v>21</v>
      </c>
      <c r="I16" s="9"/>
      <c r="J16" s="9"/>
      <c r="K16" s="32"/>
      <c r="L16" s="32"/>
      <c r="M16" s="10"/>
      <c r="N16" s="11"/>
      <c r="O16" s="10"/>
      <c r="P16" s="10"/>
      <c r="Q16" s="10"/>
      <c r="R16" s="32"/>
      <c r="S16" s="32"/>
      <c r="T16" s="32"/>
    </row>
    <row r="17" spans="1:20" s="33" customFormat="1" x14ac:dyDescent="0.25">
      <c r="A17" s="39">
        <v>13</v>
      </c>
      <c r="B17" s="40">
        <v>2045150</v>
      </c>
      <c r="C17" s="4" t="s">
        <v>25</v>
      </c>
      <c r="D17" s="16">
        <v>3</v>
      </c>
      <c r="E17" s="4" t="s">
        <v>16</v>
      </c>
      <c r="F17" s="30">
        <v>7</v>
      </c>
      <c r="G17" s="16" t="s">
        <v>15</v>
      </c>
      <c r="H17" s="18">
        <v>60</v>
      </c>
      <c r="I17" s="9"/>
      <c r="J17" s="9"/>
      <c r="K17" s="32"/>
      <c r="L17" s="32"/>
      <c r="M17" s="10"/>
      <c r="N17" s="11"/>
      <c r="O17" s="10"/>
      <c r="P17" s="10"/>
      <c r="Q17" s="10"/>
      <c r="R17" s="32"/>
      <c r="S17" s="32"/>
      <c r="T17" s="32"/>
    </row>
    <row r="18" spans="1:20" s="33" customFormat="1" x14ac:dyDescent="0.25">
      <c r="A18" s="39">
        <v>14</v>
      </c>
      <c r="B18" s="40">
        <v>2332302</v>
      </c>
      <c r="C18" s="4" t="s">
        <v>34</v>
      </c>
      <c r="D18" s="16">
        <v>3</v>
      </c>
      <c r="E18" s="4" t="s">
        <v>16</v>
      </c>
      <c r="F18" s="30">
        <v>7</v>
      </c>
      <c r="G18" s="16" t="s">
        <v>15</v>
      </c>
      <c r="H18" s="18">
        <v>24</v>
      </c>
      <c r="I18" s="9"/>
      <c r="J18" s="9"/>
      <c r="K18" s="32"/>
      <c r="L18" s="32"/>
      <c r="M18" s="10"/>
      <c r="N18" s="11"/>
      <c r="O18" s="10"/>
      <c r="P18" s="10"/>
      <c r="Q18" s="10"/>
      <c r="R18" s="32"/>
      <c r="S18" s="32"/>
      <c r="T18" s="32"/>
    </row>
    <row r="19" spans="1:20" s="33" customFormat="1" x14ac:dyDescent="0.25">
      <c r="A19" s="39">
        <v>15</v>
      </c>
      <c r="B19" s="40">
        <v>2013696</v>
      </c>
      <c r="C19" s="4" t="s">
        <v>26</v>
      </c>
      <c r="D19" s="16">
        <v>3</v>
      </c>
      <c r="E19" s="4" t="s">
        <v>16</v>
      </c>
      <c r="F19" s="30">
        <v>8</v>
      </c>
      <c r="G19" s="16" t="s">
        <v>15</v>
      </c>
      <c r="H19" s="18">
        <v>83</v>
      </c>
      <c r="I19" s="9"/>
      <c r="J19" s="9"/>
      <c r="K19" s="32"/>
      <c r="L19" s="32"/>
      <c r="M19" s="10"/>
      <c r="N19" s="11"/>
      <c r="O19" s="10"/>
      <c r="P19" s="10"/>
      <c r="Q19" s="10"/>
      <c r="R19" s="32"/>
      <c r="S19" s="32"/>
      <c r="T19" s="32"/>
    </row>
    <row r="20" spans="1:20" s="33" customFormat="1" x14ac:dyDescent="0.25">
      <c r="A20" s="39">
        <v>16</v>
      </c>
      <c r="B20" s="40">
        <v>2264803</v>
      </c>
      <c r="C20" s="4" t="s">
        <v>27</v>
      </c>
      <c r="D20" s="16">
        <v>3</v>
      </c>
      <c r="E20" s="4" t="s">
        <v>16</v>
      </c>
      <c r="F20" s="30">
        <v>8</v>
      </c>
      <c r="G20" s="16" t="s">
        <v>15</v>
      </c>
      <c r="H20" s="18">
        <v>178</v>
      </c>
      <c r="I20" s="9"/>
      <c r="J20" s="9"/>
      <c r="K20" s="32"/>
      <c r="L20" s="32"/>
      <c r="M20" s="10"/>
      <c r="N20" s="11"/>
      <c r="O20" s="10"/>
      <c r="P20" s="10"/>
      <c r="Q20" s="10"/>
      <c r="R20" s="32"/>
      <c r="S20" s="32"/>
      <c r="T20" s="32"/>
    </row>
    <row r="21" spans="1:20" s="33" customFormat="1" x14ac:dyDescent="0.25">
      <c r="A21" s="39">
        <v>17</v>
      </c>
      <c r="B21" s="40">
        <v>2006696</v>
      </c>
      <c r="C21" s="4" t="s">
        <v>28</v>
      </c>
      <c r="D21" s="16">
        <v>3</v>
      </c>
      <c r="E21" s="4" t="s">
        <v>16</v>
      </c>
      <c r="F21" s="30">
        <v>8</v>
      </c>
      <c r="G21" s="16" t="s">
        <v>15</v>
      </c>
      <c r="H21" s="18">
        <v>40</v>
      </c>
      <c r="I21" s="9"/>
      <c r="J21" s="9"/>
      <c r="K21" s="32"/>
      <c r="L21" s="32"/>
      <c r="M21" s="10"/>
      <c r="N21" s="11"/>
      <c r="O21" s="10"/>
      <c r="P21" s="10"/>
      <c r="Q21" s="10"/>
      <c r="R21" s="32"/>
      <c r="S21" s="32"/>
      <c r="T21" s="32"/>
    </row>
    <row r="22" spans="1:20" s="27" customFormat="1" x14ac:dyDescent="0.25">
      <c r="A22" s="19"/>
      <c r="B22" s="20" t="s">
        <v>13</v>
      </c>
      <c r="C22" s="21"/>
      <c r="D22" s="20"/>
      <c r="E22" s="21"/>
      <c r="F22" s="31"/>
      <c r="G22" s="16"/>
      <c r="H22" s="22">
        <f>SUM(H5:H21)</f>
        <v>539</v>
      </c>
      <c r="I22" s="23"/>
      <c r="J22" s="23"/>
      <c r="K22" s="24"/>
      <c r="L22" s="24"/>
      <c r="M22" s="25"/>
      <c r="N22" s="26"/>
      <c r="O22" s="25"/>
      <c r="P22" s="25"/>
      <c r="Q22" s="25"/>
      <c r="R22" s="24"/>
      <c r="S22" s="24"/>
      <c r="T22" s="24"/>
    </row>
  </sheetData>
  <autoFilter ref="A4:H22"/>
  <sortState ref="B5:AH326">
    <sortCondition ref="C5:C326"/>
    <sortCondition ref="D5:D326"/>
  </sortState>
  <pageMargins left="0.23622047244094491" right="0.23622047244094491" top="0.74803149606299213" bottom="0.74803149606299213" header="0.31496062992125984" footer="0.31496062992125984"/>
  <pageSetup paperSize="9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18" sqref="E18"/>
    </sheetView>
  </sheetViews>
  <sheetFormatPr defaultRowHeight="15" x14ac:dyDescent="0.25"/>
  <cols>
    <col min="1" max="1" width="5.28515625" style="28" bestFit="1" customWidth="1"/>
    <col min="2" max="2" width="14.7109375" style="28" bestFit="1" customWidth="1"/>
    <col min="3" max="3" width="52.85546875" style="28" customWidth="1"/>
    <col min="4" max="4" width="17.42578125" style="28" bestFit="1" customWidth="1"/>
    <col min="5" max="5" width="74.140625" style="28" bestFit="1" customWidth="1"/>
    <col min="6" max="16384" width="9.140625" style="28"/>
  </cols>
  <sheetData>
    <row r="1" spans="1:5" x14ac:dyDescent="0.25">
      <c r="A1" s="28" t="s">
        <v>16</v>
      </c>
      <c r="C1" s="28" t="s">
        <v>17</v>
      </c>
    </row>
    <row r="3" spans="1:5" x14ac:dyDescent="0.25">
      <c r="A3" s="29" t="s">
        <v>9</v>
      </c>
      <c r="B3" s="29" t="s">
        <v>10</v>
      </c>
      <c r="C3" s="12" t="s">
        <v>8</v>
      </c>
      <c r="D3" s="12" t="s">
        <v>4</v>
      </c>
      <c r="E3" s="12" t="s">
        <v>5</v>
      </c>
    </row>
    <row r="4" spans="1:5" ht="38.25" x14ac:dyDescent="0.25">
      <c r="A4" s="35">
        <v>1</v>
      </c>
      <c r="B4" s="35" t="s">
        <v>6</v>
      </c>
      <c r="C4" s="36" t="s">
        <v>35</v>
      </c>
      <c r="D4" s="35" t="s">
        <v>14</v>
      </c>
      <c r="E4" s="37" t="s">
        <v>36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Лебедев Александр Александрович</cp:lastModifiedBy>
  <cp:lastPrinted>2021-03-09T08:53:20Z</cp:lastPrinted>
  <dcterms:created xsi:type="dcterms:W3CDTF">2014-06-26T05:52:50Z</dcterms:created>
  <dcterms:modified xsi:type="dcterms:W3CDTF">2021-03-09T09:01:01Z</dcterms:modified>
</cp:coreProperties>
</file>